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ma asjad\Aru ja büro\2025\Tsopa jt väikejärved\"/>
    </mc:Choice>
  </mc:AlternateContent>
  <xr:revisionPtr revIDLastSave="0" documentId="13_ncr:1_{7225742F-2A6D-442B-BDB0-77EBC64B9568}" xr6:coauthVersionLast="47" xr6:coauthVersionMax="47" xr10:uidLastSave="{00000000-0000-0000-0000-000000000000}"/>
  <bookViews>
    <workbookView xWindow="-120" yWindow="-120" windowWidth="29040" windowHeight="15840" xr2:uid="{A96E227D-718C-489F-B9E1-FE8EDBD03C76}"/>
  </bookViews>
  <sheets>
    <sheet name="Leht1" sheetId="1" r:id="rId1"/>
    <sheet name="Leh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H42" i="1" s="1"/>
  <c r="F41" i="1"/>
  <c r="E41" i="1"/>
  <c r="D41" i="1"/>
  <c r="C41" i="1"/>
  <c r="B41" i="1"/>
  <c r="G41" i="1" s="1"/>
  <c r="H41" i="1" s="1"/>
  <c r="G39" i="1"/>
  <c r="H39" i="1" s="1"/>
  <c r="I39" i="1" s="1"/>
  <c r="G38" i="1"/>
  <c r="H38" i="1" s="1"/>
  <c r="I38" i="1" s="1"/>
  <c r="G36" i="1"/>
  <c r="H36" i="1" s="1"/>
  <c r="I36" i="1" s="1"/>
  <c r="H31" i="1"/>
  <c r="I31" i="1" s="1"/>
  <c r="G31" i="1"/>
  <c r="G27" i="1"/>
  <c r="H27" i="1" s="1"/>
  <c r="I27" i="1" s="1"/>
  <c r="G26" i="1"/>
  <c r="H26" i="1" s="1"/>
  <c r="I26" i="1" s="1"/>
  <c r="G25" i="1"/>
  <c r="H25" i="1" s="1"/>
  <c r="I25" i="1" s="1"/>
  <c r="G23" i="1"/>
  <c r="H23" i="1" s="1"/>
  <c r="I23" i="1" s="1"/>
  <c r="G22" i="1"/>
  <c r="H22" i="1" s="1"/>
  <c r="I22" i="1" s="1"/>
  <c r="G20" i="1"/>
  <c r="H20" i="1" s="1"/>
  <c r="I20" i="1" s="1"/>
  <c r="G18" i="1"/>
  <c r="H18" i="1" s="1"/>
  <c r="I18" i="1" s="1"/>
  <c r="G17" i="1"/>
  <c r="H17" i="1" s="1"/>
  <c r="I17" i="1" s="1"/>
  <c r="H15" i="1"/>
  <c r="I15" i="1" s="1"/>
  <c r="G15" i="1"/>
  <c r="G14" i="1"/>
  <c r="H14" i="1" s="1"/>
  <c r="I14" i="1" s="1"/>
  <c r="H12" i="1"/>
  <c r="I12" i="1" s="1"/>
  <c r="G12" i="1"/>
  <c r="G10" i="1"/>
  <c r="H10" i="1" s="1"/>
  <c r="I10" i="1" s="1"/>
  <c r="I40" i="1" s="1"/>
  <c r="G47" i="2"/>
  <c r="H47" i="2" s="1"/>
  <c r="F46" i="2"/>
  <c r="E46" i="2"/>
  <c r="D46" i="2"/>
  <c r="C46" i="2"/>
  <c r="B46" i="2"/>
  <c r="G44" i="2"/>
  <c r="H44" i="2" s="1"/>
  <c r="I44" i="2" s="1"/>
  <c r="G43" i="2"/>
  <c r="H43" i="2" s="1"/>
  <c r="I43" i="2" s="1"/>
  <c r="G42" i="2"/>
  <c r="H42" i="2" s="1"/>
  <c r="I42" i="2" s="1"/>
  <c r="H40" i="2"/>
  <c r="I40" i="2" s="1"/>
  <c r="G40" i="2"/>
  <c r="H39" i="2"/>
  <c r="I39" i="2" s="1"/>
  <c r="G39" i="2"/>
  <c r="G38" i="2"/>
  <c r="H38" i="2" s="1"/>
  <c r="I38" i="2" s="1"/>
  <c r="G36" i="2"/>
  <c r="H36" i="2" s="1"/>
  <c r="I36" i="2" s="1"/>
  <c r="G34" i="2"/>
  <c r="H34" i="2" s="1"/>
  <c r="I34" i="2" s="1"/>
  <c r="G32" i="2"/>
  <c r="H32" i="2" s="1"/>
  <c r="I32" i="2" s="1"/>
  <c r="G30" i="2"/>
  <c r="H30" i="2" s="1"/>
  <c r="I30" i="2" s="1"/>
  <c r="G28" i="2"/>
  <c r="H28" i="2" s="1"/>
  <c r="I28" i="2" s="1"/>
  <c r="H27" i="2"/>
  <c r="I27" i="2" s="1"/>
  <c r="G27" i="2"/>
  <c r="H23" i="2"/>
  <c r="I23" i="2" s="1"/>
  <c r="G23" i="2"/>
  <c r="G21" i="2"/>
  <c r="H21" i="2" s="1"/>
  <c r="I21" i="2" s="1"/>
  <c r="G20" i="2"/>
  <c r="H20" i="2" s="1"/>
  <c r="I20" i="2" s="1"/>
  <c r="G19" i="2"/>
  <c r="H19" i="2" s="1"/>
  <c r="I19" i="2" s="1"/>
  <c r="G18" i="2"/>
  <c r="H18" i="2" s="1"/>
  <c r="I18" i="2" s="1"/>
  <c r="G17" i="2"/>
  <c r="H17" i="2" s="1"/>
  <c r="I17" i="2" s="1"/>
  <c r="G15" i="2"/>
  <c r="H15" i="2" s="1"/>
  <c r="I15" i="2" s="1"/>
  <c r="H13" i="2"/>
  <c r="I13" i="2" s="1"/>
  <c r="G13" i="2"/>
  <c r="H12" i="2"/>
  <c r="I12" i="2" s="1"/>
  <c r="G12" i="2"/>
  <c r="G10" i="2"/>
  <c r="H10" i="2" s="1"/>
  <c r="I10" i="2" s="1"/>
  <c r="G46" i="2" l="1"/>
  <c r="H46" i="2" s="1"/>
  <c r="I45" i="2"/>
</calcChain>
</file>

<file path=xl/sharedStrings.xml><?xml version="1.0" encoding="utf-8"?>
<sst xmlns="http://schemas.openxmlformats.org/spreadsheetml/2006/main" count="125" uniqueCount="70">
  <si>
    <t>Det.: H. Timm</t>
  </si>
  <si>
    <t>Takson</t>
  </si>
  <si>
    <t>Isendite arv proovides</t>
  </si>
  <si>
    <t>Summa</t>
  </si>
  <si>
    <t xml:space="preserve">Keskmine </t>
  </si>
  <si>
    <t>%</t>
  </si>
  <si>
    <t>Leidumine</t>
  </si>
  <si>
    <t xml:space="preserve"> </t>
  </si>
  <si>
    <t>kvalit.</t>
  </si>
  <si>
    <t>proovis</t>
  </si>
  <si>
    <t>OLIGOCHAETA Gen. sp.</t>
  </si>
  <si>
    <t>HIRUDINEA</t>
  </si>
  <si>
    <t>Erpobdella octoculata</t>
  </si>
  <si>
    <t>*</t>
  </si>
  <si>
    <t>GASTROPODA</t>
  </si>
  <si>
    <t>Planorbis carinatus</t>
  </si>
  <si>
    <t>CRUSTACEA</t>
  </si>
  <si>
    <t>Asellus aquaticus</t>
  </si>
  <si>
    <t>ARACHNIDA</t>
  </si>
  <si>
    <t>Hydrachnidia Gen. sp.</t>
  </si>
  <si>
    <t>EPHEMEROPTERA</t>
  </si>
  <si>
    <t>Cloeon dipterum</t>
  </si>
  <si>
    <t>ODONATA</t>
  </si>
  <si>
    <t>HETEROPTERA</t>
  </si>
  <si>
    <t>Ilyocoris cimicoides</t>
  </si>
  <si>
    <t>COLEOPTERA</t>
  </si>
  <si>
    <t>Dytiscus sp.</t>
  </si>
  <si>
    <t>TRICHOPTERA</t>
  </si>
  <si>
    <t>DIPTERA</t>
  </si>
  <si>
    <t>Ceratopogonidae Gen. sp.</t>
  </si>
  <si>
    <t>Chaoborus flavicans</t>
  </si>
  <si>
    <t>Chironomidae Gen. sp.</t>
  </si>
  <si>
    <t>Isendite arv  proovis</t>
  </si>
  <si>
    <t>Taksonite arv proovis</t>
  </si>
  <si>
    <t>Keskmine isendite arv  ruutmeetril</t>
  </si>
  <si>
    <t>Taksonite koguarv (koos kvalitatiivse prooviga)</t>
  </si>
  <si>
    <t>Shannoni erisusindeks</t>
  </si>
  <si>
    <t>ASPT indeks</t>
  </si>
  <si>
    <t>EPT indeks</t>
  </si>
  <si>
    <t>MESH</t>
  </si>
  <si>
    <t>Koht: N kallas</t>
  </si>
  <si>
    <t>Aeg: 9.05.2025</t>
  </si>
  <si>
    <t>Haemopis sanguisuga</t>
  </si>
  <si>
    <t>Ampullaceana balthica</t>
  </si>
  <si>
    <t>Bithynia tentaculata</t>
  </si>
  <si>
    <t>Planorbarius corneus</t>
  </si>
  <si>
    <t>Caenis robusta/sp.</t>
  </si>
  <si>
    <t>Enallagma cyathigerum</t>
  </si>
  <si>
    <t>Notonecta glauca</t>
  </si>
  <si>
    <t>Athripsodes aterrimus</t>
  </si>
  <si>
    <t>Limnephilus flavicornis</t>
  </si>
  <si>
    <t>Oecetis furva</t>
  </si>
  <si>
    <t>Veekogu: Põrmujärv</t>
  </si>
  <si>
    <t>Koht: S kallas</t>
  </si>
  <si>
    <t>Alboglossiphonia heteroclita</t>
  </si>
  <si>
    <t>Hemiclepsis marginata</t>
  </si>
  <si>
    <t>Planorbis planorbis</t>
  </si>
  <si>
    <t>Sigara striata</t>
  </si>
  <si>
    <t>BIVALVIA</t>
  </si>
  <si>
    <t>Pisidium sp.</t>
  </si>
  <si>
    <t>Libellula quadrimaculata</t>
  </si>
  <si>
    <t>Veekogu: Käsmu järv</t>
  </si>
  <si>
    <t>Aeg: 20250504</t>
  </si>
  <si>
    <t>Sphaerium corneum</t>
  </si>
  <si>
    <t>Acroloxus lacustris</t>
  </si>
  <si>
    <t>Caenis horaria/sp.</t>
  </si>
  <si>
    <t>Coenagrion sp.</t>
  </si>
  <si>
    <t>Cordulia aenea</t>
  </si>
  <si>
    <t>Leucorrhinia caudalis</t>
  </si>
  <si>
    <t>Cybister lateralimarginalis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</si>
</sst>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186"/>
    </font>
    <font>
      <sz val="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0322A-EB7C-45F9-9A25-7AE02DE4CD9E}">
  <dimension ref="A1:J48"/>
  <sheetViews>
    <sheetView tabSelected="1" workbookViewId="0">
      <pane xSplit="16" ySplit="20" topLeftCell="Q39" activePane="bottomRight" state="frozen"/>
      <selection pane="topRight" activeCell="Q1" sqref="Q1"/>
      <selection pane="bottomLeft" activeCell="A21" sqref="A21"/>
      <selection pane="bottomRight" activeCell="C51" sqref="C51"/>
    </sheetView>
  </sheetViews>
  <sheetFormatPr defaultRowHeight="12.75" x14ac:dyDescent="0.2"/>
  <cols>
    <col min="1" max="1" width="21.140625" style="1" customWidth="1"/>
    <col min="2" max="2" width="6.140625" style="1" customWidth="1"/>
    <col min="3" max="3" width="6.28515625" style="1" customWidth="1"/>
    <col min="4" max="4" width="6.5703125" style="1" customWidth="1"/>
    <col min="5" max="5" width="7" style="1" customWidth="1"/>
    <col min="6" max="6" width="5.85546875" style="1" customWidth="1"/>
    <col min="7" max="7" width="6.28515625" style="1" customWidth="1"/>
    <col min="8" max="8" width="8" style="3" customWidth="1"/>
    <col min="9" max="9" width="7.140625" style="4" customWidth="1"/>
    <col min="10" max="10" width="8.42578125" style="1" customWidth="1"/>
    <col min="11" max="16384" width="9.140625" style="1"/>
  </cols>
  <sheetData>
    <row r="1" spans="1:10" x14ac:dyDescent="0.2">
      <c r="A1" s="1" t="s">
        <v>61</v>
      </c>
      <c r="B1" s="2"/>
    </row>
    <row r="2" spans="1:10" x14ac:dyDescent="0.2">
      <c r="A2" s="1" t="s">
        <v>40</v>
      </c>
      <c r="B2" s="2"/>
    </row>
    <row r="3" spans="1:10" x14ac:dyDescent="0.2">
      <c r="A3" s="1" t="s">
        <v>62</v>
      </c>
      <c r="B3" s="2"/>
    </row>
    <row r="4" spans="1:10" x14ac:dyDescent="0.2">
      <c r="A4" s="1" t="s">
        <v>0</v>
      </c>
      <c r="B4" s="2"/>
    </row>
    <row r="6" spans="1:10" ht="12" x14ac:dyDescent="0.2">
      <c r="A6" s="1" t="s">
        <v>1</v>
      </c>
      <c r="C6" s="1" t="s">
        <v>2</v>
      </c>
      <c r="G6" s="1" t="s">
        <v>3</v>
      </c>
      <c r="H6" s="3" t="s">
        <v>4</v>
      </c>
      <c r="I6" s="3" t="s">
        <v>5</v>
      </c>
      <c r="J6" s="1" t="s">
        <v>6</v>
      </c>
    </row>
    <row r="7" spans="1:10" x14ac:dyDescent="0.2">
      <c r="A7" s="1" t="s">
        <v>7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J7" s="1" t="s">
        <v>8</v>
      </c>
    </row>
    <row r="8" spans="1:10" x14ac:dyDescent="0.2">
      <c r="J8" s="1" t="s">
        <v>9</v>
      </c>
    </row>
    <row r="10" spans="1:10" x14ac:dyDescent="0.2">
      <c r="A10" s="1" t="s">
        <v>10</v>
      </c>
      <c r="B10" s="1">
        <v>18</v>
      </c>
      <c r="C10" s="1">
        <v>5</v>
      </c>
      <c r="D10" s="1">
        <v>8</v>
      </c>
      <c r="G10" s="1">
        <f>SUM(B10:F10)</f>
        <v>31</v>
      </c>
      <c r="H10" s="3">
        <f>(G10/5)</f>
        <v>6.2</v>
      </c>
      <c r="I10" s="5">
        <f>(H10/0.544)</f>
        <v>11.397058823529411</v>
      </c>
    </row>
    <row r="11" spans="1:10" x14ac:dyDescent="0.2">
      <c r="A11" s="1" t="s">
        <v>11</v>
      </c>
      <c r="I11" s="5"/>
    </row>
    <row r="12" spans="1:10" x14ac:dyDescent="0.2">
      <c r="A12" s="1" t="s">
        <v>12</v>
      </c>
      <c r="C12" s="1">
        <v>1</v>
      </c>
      <c r="D12" s="1">
        <v>2</v>
      </c>
      <c r="E12" s="1">
        <v>4</v>
      </c>
      <c r="F12" s="1">
        <v>3</v>
      </c>
      <c r="G12" s="1">
        <f>SUM(B12:F12)</f>
        <v>10</v>
      </c>
      <c r="H12" s="3">
        <f t="shared" ref="H12:H42" si="0">(G12/5)</f>
        <v>2</v>
      </c>
      <c r="I12" s="5">
        <f t="shared" ref="I12:I39" si="1">(H12/0.544)</f>
        <v>3.6764705882352939</v>
      </c>
    </row>
    <row r="13" spans="1:10" x14ac:dyDescent="0.2">
      <c r="A13" s="1" t="s">
        <v>58</v>
      </c>
      <c r="I13" s="5"/>
    </row>
    <row r="14" spans="1:10" x14ac:dyDescent="0.2">
      <c r="A14" s="1" t="s">
        <v>59</v>
      </c>
      <c r="C14" s="1">
        <v>1</v>
      </c>
      <c r="D14" s="1">
        <v>1</v>
      </c>
      <c r="F14" s="1">
        <v>1</v>
      </c>
      <c r="G14" s="1">
        <f>SUM(B14:F14)</f>
        <v>3</v>
      </c>
      <c r="H14" s="3">
        <f t="shared" si="0"/>
        <v>0.6</v>
      </c>
      <c r="I14" s="5">
        <f t="shared" si="1"/>
        <v>1.1029411764705881</v>
      </c>
      <c r="J14" s="1" t="s">
        <v>13</v>
      </c>
    </row>
    <row r="15" spans="1:10" x14ac:dyDescent="0.2">
      <c r="A15" s="1" t="s">
        <v>63</v>
      </c>
      <c r="B15" s="1">
        <v>1</v>
      </c>
      <c r="G15" s="1">
        <f>SUM(B15:F15)</f>
        <v>1</v>
      </c>
      <c r="H15" s="3">
        <f t="shared" si="0"/>
        <v>0.2</v>
      </c>
      <c r="I15" s="5">
        <f t="shared" si="1"/>
        <v>0.36764705882352938</v>
      </c>
    </row>
    <row r="16" spans="1:10" x14ac:dyDescent="0.2">
      <c r="A16" s="1" t="s">
        <v>14</v>
      </c>
      <c r="I16" s="5"/>
    </row>
    <row r="17" spans="1:10" x14ac:dyDescent="0.2">
      <c r="A17" s="1" t="s">
        <v>64</v>
      </c>
      <c r="F17" s="1">
        <v>1</v>
      </c>
      <c r="G17" s="1">
        <f>SUM(B17:F17)</f>
        <v>1</v>
      </c>
      <c r="H17" s="3">
        <f t="shared" si="0"/>
        <v>0.2</v>
      </c>
      <c r="I17" s="5">
        <f t="shared" si="1"/>
        <v>0.36764705882352938</v>
      </c>
    </row>
    <row r="18" spans="1:10" x14ac:dyDescent="0.2">
      <c r="A18" s="1" t="s">
        <v>45</v>
      </c>
      <c r="B18" s="1">
        <v>1</v>
      </c>
      <c r="G18" s="1">
        <f>SUM(B18:F18)</f>
        <v>1</v>
      </c>
      <c r="H18" s="3">
        <f t="shared" si="0"/>
        <v>0.2</v>
      </c>
      <c r="I18" s="5">
        <f t="shared" si="1"/>
        <v>0.36764705882352938</v>
      </c>
    </row>
    <row r="19" spans="1:10" x14ac:dyDescent="0.2">
      <c r="A19" s="1" t="s">
        <v>16</v>
      </c>
      <c r="I19" s="5"/>
    </row>
    <row r="20" spans="1:10" x14ac:dyDescent="0.2">
      <c r="A20" s="1" t="s">
        <v>17</v>
      </c>
      <c r="C20" s="1">
        <v>1</v>
      </c>
      <c r="E20" s="1">
        <v>1</v>
      </c>
      <c r="G20" s="1">
        <f>SUM(B20:F20)</f>
        <v>2</v>
      </c>
      <c r="H20" s="3">
        <f t="shared" si="0"/>
        <v>0.4</v>
      </c>
      <c r="I20" s="5">
        <f t="shared" si="1"/>
        <v>0.73529411764705876</v>
      </c>
    </row>
    <row r="21" spans="1:10" x14ac:dyDescent="0.2">
      <c r="A21" s="1" t="s">
        <v>20</v>
      </c>
      <c r="I21" s="5"/>
    </row>
    <row r="22" spans="1:10" x14ac:dyDescent="0.2">
      <c r="A22" s="1" t="s">
        <v>65</v>
      </c>
      <c r="B22" s="1">
        <v>7</v>
      </c>
      <c r="C22" s="1">
        <v>3</v>
      </c>
      <c r="D22" s="1">
        <v>2</v>
      </c>
      <c r="E22" s="1">
        <v>1</v>
      </c>
      <c r="F22" s="1">
        <v>1</v>
      </c>
      <c r="G22" s="1">
        <f>SUM(B22:F22)</f>
        <v>14</v>
      </c>
      <c r="H22" s="3">
        <f t="shared" si="0"/>
        <v>2.8</v>
      </c>
      <c r="I22" s="5">
        <f t="shared" si="1"/>
        <v>5.1470588235294112</v>
      </c>
    </row>
    <row r="23" spans="1:10" x14ac:dyDescent="0.2">
      <c r="A23" s="1" t="s">
        <v>21</v>
      </c>
      <c r="B23" s="1">
        <v>1</v>
      </c>
      <c r="D23" s="1">
        <v>2</v>
      </c>
      <c r="E23" s="1">
        <v>3</v>
      </c>
      <c r="F23" s="1">
        <v>2</v>
      </c>
      <c r="G23" s="1">
        <f>SUM(B23:F23)</f>
        <v>8</v>
      </c>
      <c r="H23" s="3">
        <f t="shared" si="0"/>
        <v>1.6</v>
      </c>
      <c r="I23" s="5">
        <f t="shared" si="1"/>
        <v>2.9411764705882351</v>
      </c>
    </row>
    <row r="24" spans="1:10" x14ac:dyDescent="0.2">
      <c r="A24" s="1" t="s">
        <v>22</v>
      </c>
      <c r="I24" s="5"/>
    </row>
    <row r="25" spans="1:10" x14ac:dyDescent="0.2">
      <c r="A25" s="1" t="s">
        <v>66</v>
      </c>
      <c r="D25" s="1">
        <v>1</v>
      </c>
      <c r="E25" s="1">
        <v>1</v>
      </c>
      <c r="G25" s="1">
        <f>SUM(B25:F25)</f>
        <v>2</v>
      </c>
      <c r="H25" s="3">
        <f t="shared" si="0"/>
        <v>0.4</v>
      </c>
      <c r="I25" s="5">
        <f t="shared" si="1"/>
        <v>0.73529411764705876</v>
      </c>
      <c r="J25" s="1" t="s">
        <v>13</v>
      </c>
    </row>
    <row r="26" spans="1:10" x14ac:dyDescent="0.2">
      <c r="A26" s="1" t="s">
        <v>67</v>
      </c>
      <c r="D26" s="1">
        <v>1</v>
      </c>
      <c r="G26" s="1">
        <f>SUM(B26:F26)</f>
        <v>1</v>
      </c>
      <c r="H26" s="3">
        <f t="shared" si="0"/>
        <v>0.2</v>
      </c>
      <c r="I26" s="5">
        <f t="shared" si="1"/>
        <v>0.36764705882352938</v>
      </c>
    </row>
    <row r="27" spans="1:10" x14ac:dyDescent="0.2">
      <c r="A27" s="1" t="s">
        <v>68</v>
      </c>
      <c r="F27" s="1">
        <v>1</v>
      </c>
      <c r="G27" s="1">
        <f>SUM(B27:F27)</f>
        <v>1</v>
      </c>
      <c r="H27" s="3">
        <f t="shared" si="0"/>
        <v>0.2</v>
      </c>
      <c r="I27" s="5">
        <f t="shared" si="1"/>
        <v>0.36764705882352938</v>
      </c>
    </row>
    <row r="28" spans="1:10" x14ac:dyDescent="0.2">
      <c r="A28" s="1" t="s">
        <v>60</v>
      </c>
      <c r="I28" s="5"/>
      <c r="J28" s="1" t="s">
        <v>13</v>
      </c>
    </row>
    <row r="29" spans="1:10" x14ac:dyDescent="0.2">
      <c r="A29" s="1" t="s">
        <v>23</v>
      </c>
      <c r="I29" s="5"/>
      <c r="J29" s="6"/>
    </row>
    <row r="30" spans="1:10" x14ac:dyDescent="0.2">
      <c r="A30" s="1" t="s">
        <v>24</v>
      </c>
      <c r="I30" s="5"/>
      <c r="J30" s="6" t="s">
        <v>13</v>
      </c>
    </row>
    <row r="31" spans="1:10" x14ac:dyDescent="0.2">
      <c r="A31" s="1" t="s">
        <v>48</v>
      </c>
      <c r="D31" s="1">
        <v>2</v>
      </c>
      <c r="G31" s="1">
        <f>SUM(B31:F31)</f>
        <v>2</v>
      </c>
      <c r="H31" s="3">
        <f t="shared" si="0"/>
        <v>0.4</v>
      </c>
      <c r="I31" s="5">
        <f t="shared" si="1"/>
        <v>0.73529411764705876</v>
      </c>
      <c r="J31" s="6"/>
    </row>
    <row r="32" spans="1:10" x14ac:dyDescent="0.2">
      <c r="A32" s="1" t="s">
        <v>25</v>
      </c>
      <c r="I32" s="5"/>
      <c r="J32" s="6"/>
    </row>
    <row r="33" spans="1:10" x14ac:dyDescent="0.2">
      <c r="A33" s="1" t="s">
        <v>69</v>
      </c>
      <c r="I33" s="5"/>
      <c r="J33" s="6" t="s">
        <v>13</v>
      </c>
    </row>
    <row r="34" spans="1:10" x14ac:dyDescent="0.2">
      <c r="A34" s="1" t="s">
        <v>26</v>
      </c>
      <c r="I34" s="5"/>
      <c r="J34" s="6" t="s">
        <v>13</v>
      </c>
    </row>
    <row r="35" spans="1:10" x14ac:dyDescent="0.2">
      <c r="A35" s="1" t="s">
        <v>27</v>
      </c>
      <c r="I35" s="5"/>
    </row>
    <row r="36" spans="1:10" x14ac:dyDescent="0.2">
      <c r="A36" s="1" t="s">
        <v>50</v>
      </c>
      <c r="B36" s="1">
        <v>2</v>
      </c>
      <c r="D36" s="1">
        <v>3</v>
      </c>
      <c r="E36" s="1">
        <v>2</v>
      </c>
      <c r="G36" s="1">
        <f>SUM(B36:F36)</f>
        <v>7</v>
      </c>
      <c r="H36" s="3">
        <f t="shared" si="0"/>
        <v>1.4</v>
      </c>
      <c r="I36" s="5">
        <f t="shared" si="1"/>
        <v>2.5735294117647056</v>
      </c>
      <c r="J36" s="1" t="s">
        <v>13</v>
      </c>
    </row>
    <row r="37" spans="1:10" x14ac:dyDescent="0.2">
      <c r="A37" s="1" t="s">
        <v>28</v>
      </c>
      <c r="I37" s="5"/>
    </row>
    <row r="38" spans="1:10" x14ac:dyDescent="0.2">
      <c r="A38" s="1" t="s">
        <v>30</v>
      </c>
      <c r="C38" s="1">
        <v>1</v>
      </c>
      <c r="G38" s="1">
        <f>SUM(B38:F38)</f>
        <v>1</v>
      </c>
      <c r="H38" s="3">
        <f t="shared" si="0"/>
        <v>0.2</v>
      </c>
      <c r="I38" s="5">
        <f t="shared" si="1"/>
        <v>0.36764705882352938</v>
      </c>
      <c r="J38" s="1" t="s">
        <v>13</v>
      </c>
    </row>
    <row r="39" spans="1:10" x14ac:dyDescent="0.2">
      <c r="A39" s="1" t="s">
        <v>31</v>
      </c>
      <c r="B39" s="1">
        <v>14</v>
      </c>
      <c r="C39" s="1">
        <v>7</v>
      </c>
      <c r="D39" s="1">
        <v>33</v>
      </c>
      <c r="E39" s="1">
        <v>50</v>
      </c>
      <c r="F39" s="1">
        <v>83</v>
      </c>
      <c r="G39" s="1">
        <f>SUM(B39:F39)</f>
        <v>187</v>
      </c>
      <c r="H39" s="3">
        <f t="shared" si="0"/>
        <v>37.4</v>
      </c>
      <c r="I39" s="5">
        <f t="shared" si="1"/>
        <v>68.749999999999986</v>
      </c>
      <c r="J39" s="1" t="s">
        <v>13</v>
      </c>
    </row>
    <row r="40" spans="1:10" x14ac:dyDescent="0.2">
      <c r="I40" s="5">
        <f>SUM(I10:I39)</f>
        <v>99.999999999999972</v>
      </c>
    </row>
    <row r="41" spans="1:10" ht="12" x14ac:dyDescent="0.2">
      <c r="A41" s="1" t="s">
        <v>32</v>
      </c>
      <c r="B41" s="1">
        <f>SUM(B10:B39)</f>
        <v>44</v>
      </c>
      <c r="C41" s="1">
        <f>SUM(C10:C39)</f>
        <v>19</v>
      </c>
      <c r="D41" s="1">
        <f>SUM(D10:D39)</f>
        <v>55</v>
      </c>
      <c r="E41" s="1">
        <f>SUM(E10:E39)</f>
        <v>62</v>
      </c>
      <c r="F41" s="1">
        <f>SUM(F10:F39)</f>
        <v>92</v>
      </c>
      <c r="G41" s="1">
        <f>SUM(B41:F41)</f>
        <v>272</v>
      </c>
      <c r="H41" s="3">
        <f t="shared" si="0"/>
        <v>54.4</v>
      </c>
      <c r="I41" s="1"/>
      <c r="J41" s="3"/>
    </row>
    <row r="42" spans="1:10" ht="12" x14ac:dyDescent="0.2">
      <c r="A42" s="1" t="s">
        <v>33</v>
      </c>
      <c r="B42" s="1">
        <v>7</v>
      </c>
      <c r="C42" s="1">
        <v>7</v>
      </c>
      <c r="D42" s="1">
        <v>10</v>
      </c>
      <c r="E42" s="1">
        <v>7</v>
      </c>
      <c r="F42" s="1">
        <v>7</v>
      </c>
      <c r="G42" s="1">
        <f>SUM(B42:F42)</f>
        <v>38</v>
      </c>
      <c r="H42" s="3">
        <f t="shared" si="0"/>
        <v>7.6</v>
      </c>
      <c r="I42" s="1"/>
      <c r="J42" s="3"/>
    </row>
    <row r="43" spans="1:10" x14ac:dyDescent="0.2">
      <c r="J43" s="3"/>
    </row>
    <row r="44" spans="1:10" x14ac:dyDescent="0.2">
      <c r="A44" s="1" t="s">
        <v>34</v>
      </c>
      <c r="D44" s="1">
        <v>218</v>
      </c>
      <c r="J44" s="3"/>
    </row>
    <row r="45" spans="1:10" x14ac:dyDescent="0.2">
      <c r="A45" s="1" t="s">
        <v>35</v>
      </c>
      <c r="D45" s="1">
        <v>20</v>
      </c>
    </row>
    <row r="46" spans="1:10" x14ac:dyDescent="0.2">
      <c r="A46" s="1" t="s">
        <v>36</v>
      </c>
      <c r="D46" s="1">
        <v>1.82</v>
      </c>
    </row>
    <row r="47" spans="1:10" x14ac:dyDescent="0.2">
      <c r="A47" s="1" t="s">
        <v>37</v>
      </c>
      <c r="D47" s="1">
        <v>4.75</v>
      </c>
    </row>
    <row r="48" spans="1:10" x14ac:dyDescent="0.2">
      <c r="A48" s="1" t="s">
        <v>38</v>
      </c>
      <c r="D48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E6513-CE48-4029-8044-7F148AF7EC1E}">
  <dimension ref="A1:J54"/>
  <sheetViews>
    <sheetView workbookViewId="0">
      <pane xSplit="16" ySplit="20" topLeftCell="Q45" activePane="bottomRight" state="frozen"/>
      <selection pane="topRight" activeCell="Q1" sqref="Q1"/>
      <selection pane="bottomLeft" activeCell="A21" sqref="A21"/>
      <selection pane="bottomRight" activeCell="G57" sqref="G57"/>
    </sheetView>
  </sheetViews>
  <sheetFormatPr defaultRowHeight="12.75" x14ac:dyDescent="0.2"/>
  <cols>
    <col min="1" max="1" width="21.140625" style="1" customWidth="1"/>
    <col min="2" max="2" width="6.140625" style="1" customWidth="1"/>
    <col min="3" max="3" width="6.28515625" style="1" customWidth="1"/>
    <col min="4" max="4" width="6.5703125" style="1" customWidth="1"/>
    <col min="5" max="5" width="7" style="1" customWidth="1"/>
    <col min="6" max="6" width="5.85546875" style="1" customWidth="1"/>
    <col min="7" max="7" width="6.28515625" style="1" customWidth="1"/>
    <col min="8" max="8" width="8" style="3" customWidth="1"/>
    <col min="9" max="9" width="7.140625" style="4" customWidth="1"/>
    <col min="10" max="10" width="8.42578125" style="1" customWidth="1"/>
    <col min="11" max="16384" width="9.140625" style="1"/>
  </cols>
  <sheetData>
    <row r="1" spans="1:10" x14ac:dyDescent="0.2">
      <c r="A1" s="1" t="s">
        <v>52</v>
      </c>
      <c r="B1" s="2"/>
    </row>
    <row r="2" spans="1:10" x14ac:dyDescent="0.2">
      <c r="A2" s="1" t="s">
        <v>53</v>
      </c>
      <c r="B2" s="2"/>
    </row>
    <row r="3" spans="1:10" x14ac:dyDescent="0.2">
      <c r="A3" s="1" t="s">
        <v>41</v>
      </c>
      <c r="B3" s="2"/>
    </row>
    <row r="4" spans="1:10" x14ac:dyDescent="0.2">
      <c r="A4" s="1" t="s">
        <v>0</v>
      </c>
      <c r="B4" s="2"/>
    </row>
    <row r="6" spans="1:10" ht="12" x14ac:dyDescent="0.2">
      <c r="A6" s="1" t="s">
        <v>1</v>
      </c>
      <c r="C6" s="1" t="s">
        <v>2</v>
      </c>
      <c r="G6" s="1" t="s">
        <v>3</v>
      </c>
      <c r="H6" s="3" t="s">
        <v>4</v>
      </c>
      <c r="I6" s="3" t="s">
        <v>5</v>
      </c>
      <c r="J6" s="1" t="s">
        <v>6</v>
      </c>
    </row>
    <row r="7" spans="1:10" x14ac:dyDescent="0.2">
      <c r="A7" s="1" t="s">
        <v>7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J7" s="1" t="s">
        <v>8</v>
      </c>
    </row>
    <row r="8" spans="1:10" x14ac:dyDescent="0.2">
      <c r="J8" s="1" t="s">
        <v>9</v>
      </c>
    </row>
    <row r="10" spans="1:10" x14ac:dyDescent="0.2">
      <c r="A10" s="1" t="s">
        <v>10</v>
      </c>
      <c r="B10" s="1">
        <v>2</v>
      </c>
      <c r="C10" s="1">
        <v>2</v>
      </c>
      <c r="G10" s="1">
        <f>SUM(B10:F10)</f>
        <v>4</v>
      </c>
      <c r="H10" s="3">
        <f>(G10/5)</f>
        <v>0.8</v>
      </c>
      <c r="I10" s="5">
        <f>(H10/1.568)</f>
        <v>0.51020408163265307</v>
      </c>
    </row>
    <row r="11" spans="1:10" x14ac:dyDescent="0.2">
      <c r="A11" s="1" t="s">
        <v>11</v>
      </c>
      <c r="I11" s="5"/>
    </row>
    <row r="12" spans="1:10" x14ac:dyDescent="0.2">
      <c r="A12" s="1" t="s">
        <v>54</v>
      </c>
      <c r="B12" s="1">
        <v>1</v>
      </c>
      <c r="C12" s="1">
        <v>1</v>
      </c>
      <c r="G12" s="1">
        <f>SUM(B12:F12)</f>
        <v>2</v>
      </c>
      <c r="H12" s="3">
        <f t="shared" ref="H12:H47" si="0">(G12/5)</f>
        <v>0.4</v>
      </c>
      <c r="I12" s="5">
        <f t="shared" ref="I12:I44" si="1">(H12/1.568)</f>
        <v>0.25510204081632654</v>
      </c>
    </row>
    <row r="13" spans="1:10" x14ac:dyDescent="0.2">
      <c r="A13" s="1" t="s">
        <v>12</v>
      </c>
      <c r="E13" s="1">
        <v>1</v>
      </c>
      <c r="G13" s="1">
        <f>SUM(B13:F13)</f>
        <v>1</v>
      </c>
      <c r="H13" s="3">
        <f t="shared" si="0"/>
        <v>0.2</v>
      </c>
      <c r="I13" s="5">
        <f t="shared" si="1"/>
        <v>0.12755102040816327</v>
      </c>
    </row>
    <row r="14" spans="1:10" x14ac:dyDescent="0.2">
      <c r="A14" s="1" t="s">
        <v>42</v>
      </c>
      <c r="I14" s="5"/>
      <c r="J14" s="1" t="s">
        <v>13</v>
      </c>
    </row>
    <row r="15" spans="1:10" x14ac:dyDescent="0.2">
      <c r="A15" s="1" t="s">
        <v>55</v>
      </c>
      <c r="E15" s="1">
        <v>1</v>
      </c>
      <c r="G15" s="1">
        <f>SUM(B15:F15)</f>
        <v>1</v>
      </c>
      <c r="H15" s="3">
        <f t="shared" si="0"/>
        <v>0.2</v>
      </c>
      <c r="I15" s="5">
        <f t="shared" si="1"/>
        <v>0.12755102040816327</v>
      </c>
    </row>
    <row r="16" spans="1:10" x14ac:dyDescent="0.2">
      <c r="A16" s="1" t="s">
        <v>14</v>
      </c>
      <c r="I16" s="5"/>
    </row>
    <row r="17" spans="1:10" x14ac:dyDescent="0.2">
      <c r="A17" s="1" t="s">
        <v>43</v>
      </c>
      <c r="E17" s="1">
        <v>1</v>
      </c>
      <c r="G17" s="1">
        <f>SUM(B17:F17)</f>
        <v>1</v>
      </c>
      <c r="H17" s="3">
        <f t="shared" si="0"/>
        <v>0.2</v>
      </c>
      <c r="I17" s="5">
        <f t="shared" si="1"/>
        <v>0.12755102040816327</v>
      </c>
    </row>
    <row r="18" spans="1:10" x14ac:dyDescent="0.2">
      <c r="A18" s="1" t="s">
        <v>44</v>
      </c>
      <c r="E18" s="1">
        <v>1</v>
      </c>
      <c r="G18" s="1">
        <f>SUM(B18:F18)</f>
        <v>1</v>
      </c>
      <c r="H18" s="3">
        <f t="shared" si="0"/>
        <v>0.2</v>
      </c>
      <c r="I18" s="5">
        <f t="shared" si="1"/>
        <v>0.12755102040816327</v>
      </c>
    </row>
    <row r="19" spans="1:10" x14ac:dyDescent="0.2">
      <c r="A19" s="1" t="s">
        <v>45</v>
      </c>
      <c r="E19" s="1">
        <v>1</v>
      </c>
      <c r="F19" s="1">
        <v>1</v>
      </c>
      <c r="G19" s="1">
        <f>SUM(B19:F19)</f>
        <v>2</v>
      </c>
      <c r="H19" s="3">
        <f t="shared" si="0"/>
        <v>0.4</v>
      </c>
      <c r="I19" s="5">
        <f t="shared" si="1"/>
        <v>0.25510204081632654</v>
      </c>
    </row>
    <row r="20" spans="1:10" x14ac:dyDescent="0.2">
      <c r="A20" s="1" t="s">
        <v>15</v>
      </c>
      <c r="B20" s="1">
        <v>1</v>
      </c>
      <c r="D20" s="1">
        <v>1</v>
      </c>
      <c r="G20" s="1">
        <f>SUM(B20:F20)</f>
        <v>2</v>
      </c>
      <c r="H20" s="3">
        <f t="shared" si="0"/>
        <v>0.4</v>
      </c>
      <c r="I20" s="5">
        <f t="shared" si="1"/>
        <v>0.25510204081632654</v>
      </c>
    </row>
    <row r="21" spans="1:10" x14ac:dyDescent="0.2">
      <c r="A21" s="1" t="s">
        <v>56</v>
      </c>
      <c r="B21" s="1">
        <v>1</v>
      </c>
      <c r="G21" s="1">
        <f>SUM(B21:F21)</f>
        <v>1</v>
      </c>
      <c r="H21" s="3">
        <f t="shared" si="0"/>
        <v>0.2</v>
      </c>
      <c r="I21" s="5">
        <f t="shared" si="1"/>
        <v>0.12755102040816327</v>
      </c>
    </row>
    <row r="22" spans="1:10" x14ac:dyDescent="0.2">
      <c r="A22" s="1" t="s">
        <v>16</v>
      </c>
      <c r="I22" s="5"/>
    </row>
    <row r="23" spans="1:10" x14ac:dyDescent="0.2">
      <c r="A23" s="1" t="s">
        <v>17</v>
      </c>
      <c r="C23" s="1">
        <v>2</v>
      </c>
      <c r="D23" s="1">
        <v>2</v>
      </c>
      <c r="E23" s="1">
        <v>5</v>
      </c>
      <c r="F23" s="1">
        <v>2</v>
      </c>
      <c r="G23" s="1">
        <f>SUM(B23:F23)</f>
        <v>11</v>
      </c>
      <c r="H23" s="3">
        <f t="shared" si="0"/>
        <v>2.2000000000000002</v>
      </c>
      <c r="I23" s="5">
        <f t="shared" si="1"/>
        <v>1.403061224489796</v>
      </c>
      <c r="J23" s="1" t="s">
        <v>13</v>
      </c>
    </row>
    <row r="24" spans="1:10" x14ac:dyDescent="0.2">
      <c r="A24" s="1" t="s">
        <v>18</v>
      </c>
      <c r="I24" s="5"/>
    </row>
    <row r="25" spans="1:10" x14ac:dyDescent="0.2">
      <c r="A25" s="1" t="s">
        <v>19</v>
      </c>
      <c r="I25" s="5"/>
    </row>
    <row r="26" spans="1:10" x14ac:dyDescent="0.2">
      <c r="A26" s="1" t="s">
        <v>20</v>
      </c>
      <c r="I26" s="5"/>
    </row>
    <row r="27" spans="1:10" x14ac:dyDescent="0.2">
      <c r="A27" s="1" t="s">
        <v>46</v>
      </c>
      <c r="B27" s="1">
        <v>1</v>
      </c>
      <c r="E27" s="1">
        <v>1</v>
      </c>
      <c r="G27" s="1">
        <f>SUM(B27:F27)</f>
        <v>2</v>
      </c>
      <c r="H27" s="3">
        <f t="shared" si="0"/>
        <v>0.4</v>
      </c>
      <c r="I27" s="5">
        <f t="shared" si="1"/>
        <v>0.25510204081632654</v>
      </c>
      <c r="J27" s="1" t="s">
        <v>13</v>
      </c>
    </row>
    <row r="28" spans="1:10" x14ac:dyDescent="0.2">
      <c r="A28" s="1" t="s">
        <v>21</v>
      </c>
      <c r="B28" s="1">
        <v>117</v>
      </c>
      <c r="C28" s="1">
        <v>50</v>
      </c>
      <c r="D28" s="1">
        <v>50</v>
      </c>
      <c r="E28" s="1">
        <v>117</v>
      </c>
      <c r="F28" s="1">
        <v>67</v>
      </c>
      <c r="G28" s="1">
        <f>SUM(B28:F28)</f>
        <v>401</v>
      </c>
      <c r="H28" s="3">
        <f t="shared" si="0"/>
        <v>80.2</v>
      </c>
      <c r="I28" s="5">
        <f t="shared" si="1"/>
        <v>51.147959183673471</v>
      </c>
      <c r="J28" s="1" t="s">
        <v>13</v>
      </c>
    </row>
    <row r="29" spans="1:10" x14ac:dyDescent="0.2">
      <c r="A29" s="1" t="s">
        <v>22</v>
      </c>
      <c r="I29" s="5"/>
    </row>
    <row r="30" spans="1:10" x14ac:dyDescent="0.2">
      <c r="A30" s="1" t="s">
        <v>47</v>
      </c>
      <c r="E30" s="1">
        <v>1</v>
      </c>
      <c r="G30" s="1">
        <f>SUM(B30:F30)</f>
        <v>1</v>
      </c>
      <c r="H30" s="3">
        <f t="shared" si="0"/>
        <v>0.2</v>
      </c>
      <c r="I30" s="5">
        <f t="shared" si="1"/>
        <v>0.12755102040816327</v>
      </c>
      <c r="J30" s="1" t="s">
        <v>13</v>
      </c>
    </row>
    <row r="31" spans="1:10" x14ac:dyDescent="0.2">
      <c r="A31" s="1" t="s">
        <v>23</v>
      </c>
      <c r="I31" s="5"/>
      <c r="J31" s="6"/>
    </row>
    <row r="32" spans="1:10" x14ac:dyDescent="0.2">
      <c r="A32" s="1" t="s">
        <v>24</v>
      </c>
      <c r="C32" s="1">
        <v>1</v>
      </c>
      <c r="E32" s="1">
        <v>1</v>
      </c>
      <c r="G32" s="1">
        <f>SUM(B32:F32)</f>
        <v>2</v>
      </c>
      <c r="H32" s="3">
        <f t="shared" si="0"/>
        <v>0.4</v>
      </c>
      <c r="I32" s="5">
        <f t="shared" si="1"/>
        <v>0.25510204081632654</v>
      </c>
      <c r="J32" s="1" t="s">
        <v>13</v>
      </c>
    </row>
    <row r="33" spans="1:10" x14ac:dyDescent="0.2">
      <c r="A33" s="1" t="s">
        <v>48</v>
      </c>
      <c r="I33" s="5"/>
      <c r="J33" s="6" t="s">
        <v>13</v>
      </c>
    </row>
    <row r="34" spans="1:10" x14ac:dyDescent="0.2">
      <c r="A34" s="1" t="s">
        <v>57</v>
      </c>
      <c r="B34" s="1">
        <v>2</v>
      </c>
      <c r="E34" s="1">
        <v>1</v>
      </c>
      <c r="G34" s="1">
        <f>SUM(B34:F34)</f>
        <v>3</v>
      </c>
      <c r="H34" s="3">
        <f t="shared" si="0"/>
        <v>0.6</v>
      </c>
      <c r="I34" s="5">
        <f t="shared" si="1"/>
        <v>0.38265306122448978</v>
      </c>
      <c r="J34" s="6" t="s">
        <v>13</v>
      </c>
    </row>
    <row r="35" spans="1:10" x14ac:dyDescent="0.2">
      <c r="A35" s="1" t="s">
        <v>25</v>
      </c>
      <c r="I35" s="5"/>
      <c r="J35" s="6"/>
    </row>
    <row r="36" spans="1:10" x14ac:dyDescent="0.2">
      <c r="A36" s="1" t="s">
        <v>26</v>
      </c>
      <c r="D36" s="1">
        <v>2</v>
      </c>
      <c r="G36" s="1">
        <f>SUM(B36:F36)</f>
        <v>2</v>
      </c>
      <c r="H36" s="3">
        <f t="shared" si="0"/>
        <v>0.4</v>
      </c>
      <c r="I36" s="5">
        <f t="shared" si="1"/>
        <v>0.25510204081632654</v>
      </c>
      <c r="J36" s="6"/>
    </row>
    <row r="37" spans="1:10" x14ac:dyDescent="0.2">
      <c r="A37" s="1" t="s">
        <v>27</v>
      </c>
      <c r="I37" s="5"/>
    </row>
    <row r="38" spans="1:10" x14ac:dyDescent="0.2">
      <c r="A38" s="1" t="s">
        <v>49</v>
      </c>
      <c r="C38" s="1">
        <v>1</v>
      </c>
      <c r="G38" s="1">
        <f>SUM(B38:F38)</f>
        <v>1</v>
      </c>
      <c r="H38" s="3">
        <f t="shared" si="0"/>
        <v>0.2</v>
      </c>
      <c r="I38" s="5">
        <f t="shared" si="1"/>
        <v>0.12755102040816327</v>
      </c>
    </row>
    <row r="39" spans="1:10" x14ac:dyDescent="0.2">
      <c r="A39" s="1" t="s">
        <v>50</v>
      </c>
      <c r="D39" s="1">
        <v>1</v>
      </c>
      <c r="E39" s="1">
        <v>1</v>
      </c>
      <c r="G39" s="1">
        <f>SUM(B39:F39)</f>
        <v>2</v>
      </c>
      <c r="H39" s="3">
        <f t="shared" si="0"/>
        <v>0.4</v>
      </c>
      <c r="I39" s="5">
        <f t="shared" si="1"/>
        <v>0.25510204081632654</v>
      </c>
    </row>
    <row r="40" spans="1:10" x14ac:dyDescent="0.2">
      <c r="A40" s="1" t="s">
        <v>51</v>
      </c>
      <c r="B40" s="1">
        <v>1</v>
      </c>
      <c r="F40" s="1">
        <v>1</v>
      </c>
      <c r="G40" s="1">
        <f>SUM(B40:F40)</f>
        <v>2</v>
      </c>
      <c r="H40" s="3">
        <f t="shared" si="0"/>
        <v>0.4</v>
      </c>
      <c r="I40" s="5">
        <f t="shared" si="1"/>
        <v>0.25510204081632654</v>
      </c>
    </row>
    <row r="41" spans="1:10" x14ac:dyDescent="0.2">
      <c r="A41" s="1" t="s">
        <v>28</v>
      </c>
      <c r="I41" s="5"/>
    </row>
    <row r="42" spans="1:10" x14ac:dyDescent="0.2">
      <c r="A42" s="1" t="s">
        <v>29</v>
      </c>
      <c r="B42" s="1">
        <v>1</v>
      </c>
      <c r="G42" s="1">
        <f>SUM(B42:F42)</f>
        <v>1</v>
      </c>
      <c r="H42" s="3">
        <f t="shared" si="0"/>
        <v>0.2</v>
      </c>
      <c r="I42" s="5">
        <f t="shared" si="1"/>
        <v>0.12755102040816327</v>
      </c>
    </row>
    <row r="43" spans="1:10" x14ac:dyDescent="0.2">
      <c r="A43" s="1" t="s">
        <v>30</v>
      </c>
      <c r="B43" s="1">
        <v>58</v>
      </c>
      <c r="C43" s="1">
        <v>25</v>
      </c>
      <c r="D43" s="1">
        <v>75</v>
      </c>
      <c r="E43" s="1">
        <v>50</v>
      </c>
      <c r="F43" s="1">
        <v>25</v>
      </c>
      <c r="G43" s="1">
        <f>SUM(B43:F43)</f>
        <v>233</v>
      </c>
      <c r="H43" s="3">
        <f t="shared" si="0"/>
        <v>46.6</v>
      </c>
      <c r="I43" s="5">
        <f t="shared" si="1"/>
        <v>29.719387755102041</v>
      </c>
      <c r="J43" s="1" t="s">
        <v>13</v>
      </c>
    </row>
    <row r="44" spans="1:10" x14ac:dyDescent="0.2">
      <c r="A44" s="1" t="s">
        <v>31</v>
      </c>
      <c r="B44" s="1">
        <v>8</v>
      </c>
      <c r="C44" s="1">
        <v>7</v>
      </c>
      <c r="D44" s="1">
        <v>2</v>
      </c>
      <c r="E44" s="1">
        <v>58</v>
      </c>
      <c r="F44" s="1">
        <v>33</v>
      </c>
      <c r="G44" s="1">
        <f>SUM(B44:F44)</f>
        <v>108</v>
      </c>
      <c r="H44" s="3">
        <f t="shared" si="0"/>
        <v>21.6</v>
      </c>
      <c r="I44" s="5">
        <f t="shared" si="1"/>
        <v>13.775510204081632</v>
      </c>
      <c r="J44" s="1" t="s">
        <v>13</v>
      </c>
    </row>
    <row r="45" spans="1:10" x14ac:dyDescent="0.2">
      <c r="I45" s="5">
        <f>SUM(I10:I44)</f>
        <v>99.999999999999986</v>
      </c>
    </row>
    <row r="46" spans="1:10" ht="12" x14ac:dyDescent="0.2">
      <c r="A46" s="1" t="s">
        <v>32</v>
      </c>
      <c r="B46" s="1">
        <f>SUM(B10:B44)</f>
        <v>193</v>
      </c>
      <c r="C46" s="1">
        <f>SUM(C10:C44)</f>
        <v>89</v>
      </c>
      <c r="D46" s="1">
        <f>SUM(D10:D44)</f>
        <v>133</v>
      </c>
      <c r="E46" s="1">
        <f>SUM(E10:E44)</f>
        <v>240</v>
      </c>
      <c r="F46" s="1">
        <f>SUM(F10:F44)</f>
        <v>129</v>
      </c>
      <c r="G46" s="1">
        <f>SUM(B46:F46)</f>
        <v>784</v>
      </c>
      <c r="H46" s="3">
        <f t="shared" si="0"/>
        <v>156.80000000000001</v>
      </c>
      <c r="I46" s="1"/>
      <c r="J46" s="3"/>
    </row>
    <row r="47" spans="1:10" ht="12" x14ac:dyDescent="0.2">
      <c r="A47" s="1" t="s">
        <v>33</v>
      </c>
      <c r="B47" s="1">
        <v>11</v>
      </c>
      <c r="C47" s="1">
        <v>8</v>
      </c>
      <c r="D47" s="1">
        <v>7</v>
      </c>
      <c r="E47" s="1">
        <v>14</v>
      </c>
      <c r="F47" s="1">
        <v>7</v>
      </c>
      <c r="G47" s="1">
        <f>SUM(B47:F47)</f>
        <v>47</v>
      </c>
      <c r="H47" s="3">
        <f t="shared" si="0"/>
        <v>9.4</v>
      </c>
      <c r="I47" s="1"/>
      <c r="J47" s="3"/>
    </row>
    <row r="48" spans="1:10" x14ac:dyDescent="0.2">
      <c r="J48" s="3"/>
    </row>
    <row r="49" spans="1:10" x14ac:dyDescent="0.2">
      <c r="A49" s="1" t="s">
        <v>34</v>
      </c>
      <c r="E49" s="1">
        <v>629</v>
      </c>
      <c r="J49" s="3"/>
    </row>
    <row r="50" spans="1:10" x14ac:dyDescent="0.2">
      <c r="A50" s="1" t="s">
        <v>35</v>
      </c>
      <c r="E50" s="1">
        <v>24</v>
      </c>
    </row>
    <row r="51" spans="1:10" x14ac:dyDescent="0.2">
      <c r="A51" s="1" t="s">
        <v>36</v>
      </c>
      <c r="E51" s="1">
        <v>1.84</v>
      </c>
    </row>
    <row r="52" spans="1:10" x14ac:dyDescent="0.2">
      <c r="A52" s="1" t="s">
        <v>37</v>
      </c>
      <c r="E52" s="1">
        <v>4.33</v>
      </c>
    </row>
    <row r="53" spans="1:10" x14ac:dyDescent="0.2">
      <c r="A53" s="1" t="s">
        <v>38</v>
      </c>
      <c r="E53" s="1">
        <v>5</v>
      </c>
    </row>
    <row r="54" spans="1:10" x14ac:dyDescent="0.2">
      <c r="A54" s="1" t="s">
        <v>39</v>
      </c>
      <c r="E54" s="1">
        <v>0.87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Leht1</vt:lpstr>
      <vt:lpstr>Leht2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 Timm</dc:creator>
  <cp:lastModifiedBy>Henn Timm</cp:lastModifiedBy>
  <dcterms:created xsi:type="dcterms:W3CDTF">2024-01-09T04:36:57Z</dcterms:created>
  <dcterms:modified xsi:type="dcterms:W3CDTF">2025-06-26T11:59:26Z</dcterms:modified>
</cp:coreProperties>
</file>